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Carpeta del equipo arquitectos MDB\13 ANEP\MANTENIMIENTO 2022\ESCUELA # 8 (cnd)\"/>
    </mc:Choice>
  </mc:AlternateContent>
  <xr:revisionPtr revIDLastSave="0" documentId="8_{AEB691D6-71B2-4A3A-947B-6D3E77340149}" xr6:coauthVersionLast="47" xr6:coauthVersionMax="47" xr10:uidLastSave="{00000000-0000-0000-0000-000000000000}"/>
  <bookViews>
    <workbookView xWindow="-118" yWindow="-118" windowWidth="25370" windowHeight="13929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generico'!$B$2:$G$81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9" i="43" l="1"/>
  <c r="E57" i="43"/>
  <c r="E45" i="43"/>
  <c r="E35" i="43"/>
  <c r="E33" i="43"/>
  <c r="E30" i="43"/>
  <c r="E28" i="43"/>
  <c r="E19" i="43"/>
  <c r="E49" i="43"/>
  <c r="D77" i="43" l="1"/>
  <c r="G47" i="43" l="1"/>
  <c r="G22" i="43"/>
  <c r="G15" i="43" l="1"/>
  <c r="G59" i="43"/>
  <c r="G58" i="43" l="1"/>
  <c r="G57" i="43" l="1"/>
  <c r="G56" i="43"/>
  <c r="G50" i="43"/>
  <c r="G53" i="43"/>
  <c r="G52" i="43"/>
  <c r="G49" i="43"/>
  <c r="G46" i="43"/>
  <c r="G45" i="43"/>
  <c r="G41" i="43"/>
  <c r="G40" i="43"/>
  <c r="G39" i="43"/>
  <c r="G37" i="43"/>
  <c r="G36" i="43"/>
  <c r="G35" i="43"/>
  <c r="G34" i="43"/>
  <c r="G33" i="43"/>
  <c r="G30" i="43"/>
  <c r="G28" i="43"/>
  <c r="G26" i="43"/>
  <c r="G51" i="43" l="1"/>
  <c r="G48" i="43"/>
  <c r="G55" i="43"/>
  <c r="H54" i="43" s="1"/>
  <c r="G44" i="43"/>
  <c r="G32" i="43"/>
  <c r="G38" i="43"/>
  <c r="G29" i="43"/>
  <c r="G25" i="43"/>
  <c r="G27" i="43"/>
  <c r="G21" i="43"/>
  <c r="G20" i="43"/>
  <c r="G19" i="43"/>
  <c r="G17" i="43"/>
  <c r="G14" i="43"/>
  <c r="G12" i="43"/>
  <c r="G11" i="43"/>
  <c r="G24" i="43" l="1"/>
  <c r="H23" i="43" s="1"/>
  <c r="H31" i="43"/>
  <c r="H18" i="43"/>
  <c r="G43" i="43"/>
  <c r="H42" i="43" s="1"/>
  <c r="H16" i="43"/>
  <c r="G13" i="43"/>
  <c r="G10" i="43"/>
  <c r="H9" i="43" s="1"/>
  <c r="H60" i="43" l="1"/>
  <c r="D63" i="43" s="1"/>
  <c r="D64" i="43" l="1"/>
  <c r="D65" i="43" s="1"/>
  <c r="D67" i="43"/>
  <c r="D68" i="43" l="1"/>
  <c r="D69" i="43" s="1"/>
  <c r="D71" i="43" s="1"/>
  <c r="D74" i="43"/>
  <c r="D78" i="43" s="1"/>
  <c r="D75" i="43" l="1"/>
  <c r="D79" i="43"/>
  <c r="D81" i="43" s="1"/>
</calcChain>
</file>

<file path=xl/sharedStrings.xml><?xml version="1.0" encoding="utf-8"?>
<sst xmlns="http://schemas.openxmlformats.org/spreadsheetml/2006/main" count="172" uniqueCount="149">
  <si>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</si>
  <si>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</si>
  <si>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</si>
  <si>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</si>
  <si>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</si>
  <si>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</si>
  <si>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</si>
  <si>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</si>
  <si>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</si>
  <si>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</si>
  <si>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</si>
  <si>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</si>
  <si>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</si>
  <si>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</si>
  <si>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</si>
  <si>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</si>
  <si>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</si>
  <si>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</si>
  <si>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</si>
  <si>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</si>
  <si>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</si>
  <si>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</si>
  <si>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</si>
  <si>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</si>
  <si>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</si>
  <si>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</si>
  <si>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</si>
  <si>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</si>
  <si>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</si>
  <si>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</si>
  <si>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</si>
  <si>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1.2</t>
  </si>
  <si>
    <t>1.3</t>
  </si>
  <si>
    <t>Limpieza de azotea</t>
  </si>
  <si>
    <t>gl</t>
  </si>
  <si>
    <t>Picado de contrapisos y pavimentos exteriores</t>
  </si>
  <si>
    <t>MATRIZ DE OFERTA</t>
  </si>
  <si>
    <t>1.2.1</t>
  </si>
  <si>
    <t>1.2.2</t>
  </si>
  <si>
    <t>Andamios</t>
  </si>
  <si>
    <t xml:space="preserve">DEMOLICIONES </t>
  </si>
  <si>
    <t>REVESTIMIENTOS</t>
  </si>
  <si>
    <t>Pavimentos Exteriores</t>
  </si>
  <si>
    <t>Prueba de estanqueidad de azoteas</t>
  </si>
  <si>
    <t>CONSTRUCCIONES PROVISORIAS</t>
  </si>
  <si>
    <t>INSTALACIONES PROVISORIAS</t>
  </si>
  <si>
    <t>PRECIO UNITARIO ($)</t>
  </si>
  <si>
    <t>TOTAL MONTO IMPONIBLE (G+H)</t>
  </si>
  <si>
    <t>Membrana asfaltica 4 mm con dos almas centrales polietileno alta densidad, terminacion aluminio gofrado.</t>
  </si>
  <si>
    <t>Cañeria de desague pluvial PVC 160</t>
  </si>
  <si>
    <t>10,1,6</t>
  </si>
  <si>
    <t>Consumo de OSE</t>
  </si>
  <si>
    <t xml:space="preserve">Consumo de UTE </t>
  </si>
  <si>
    <t>1.00</t>
  </si>
  <si>
    <t>2.00</t>
  </si>
  <si>
    <t>2,1,11</t>
  </si>
  <si>
    <t>Retiro de escombros</t>
  </si>
  <si>
    <t xml:space="preserve">Vallado  </t>
  </si>
  <si>
    <t>IMPLANTACION EN OBRA</t>
  </si>
  <si>
    <t>1,3,4</t>
  </si>
  <si>
    <t>1,3,3</t>
  </si>
  <si>
    <t>MOVIMIENTO DE TIERRA</t>
  </si>
  <si>
    <t>m</t>
  </si>
  <si>
    <t xml:space="preserve">Reparacion de revoques interiores </t>
  </si>
  <si>
    <t>PARAMENTOS VERTICALES</t>
  </si>
  <si>
    <t>REVESTIMIENTOS INTERIORES</t>
  </si>
  <si>
    <t>REVESTIMIENTOS EXTERIORES</t>
  </si>
  <si>
    <t>PRECIO TOTAL RUBRO ($)</t>
  </si>
  <si>
    <t>OBRA PREVISTA</t>
  </si>
  <si>
    <t>4.00</t>
  </si>
  <si>
    <t>9.00</t>
  </si>
  <si>
    <t>9.1</t>
  </si>
  <si>
    <t>9.1.1</t>
  </si>
  <si>
    <t>9,1,1,1</t>
  </si>
  <si>
    <t>9.1.2</t>
  </si>
  <si>
    <t>9,1,2,1</t>
  </si>
  <si>
    <t>PRECIO TOTAL SUBRUBRO ($)</t>
  </si>
  <si>
    <t>10.00</t>
  </si>
  <si>
    <t>10.1</t>
  </si>
  <si>
    <t>9.3.2</t>
  </si>
  <si>
    <t>9,3,2,8</t>
  </si>
  <si>
    <t>REPARACION DE CUBIERTAS  EXISTENTES</t>
  </si>
  <si>
    <t>Imprimación- emulsion asfáltica 1,5 k/m2</t>
  </si>
  <si>
    <t>CUBIERTAS PESADAS</t>
  </si>
  <si>
    <t>Globos en bajadas pluviales</t>
  </si>
  <si>
    <t>TERMINACION DE CUBIERTAS</t>
  </si>
  <si>
    <t>10.3</t>
  </si>
  <si>
    <t>10,1,7</t>
  </si>
  <si>
    <t>10,1,10</t>
  </si>
  <si>
    <t>10,1,17</t>
  </si>
  <si>
    <t>10,1,19</t>
  </si>
  <si>
    <t>10,3,1</t>
  </si>
  <si>
    <t>10,3,2</t>
  </si>
  <si>
    <t>10,3,3</t>
  </si>
  <si>
    <t>17.00</t>
  </si>
  <si>
    <t>17.1</t>
  </si>
  <si>
    <t>17.3</t>
  </si>
  <si>
    <t>17,1,1</t>
  </si>
  <si>
    <t>17,1,2</t>
  </si>
  <si>
    <t>Imprimación sobre revoque</t>
  </si>
  <si>
    <t xml:space="preserve">Pintura al agua </t>
  </si>
  <si>
    <t>17,1,5</t>
  </si>
  <si>
    <t xml:space="preserve">Sellador- Fijador al agua </t>
  </si>
  <si>
    <t>Mampostería exterior</t>
  </si>
  <si>
    <t>17,1,12</t>
  </si>
  <si>
    <t>17,1,16</t>
  </si>
  <si>
    <t>Fondo antióxido sintético</t>
  </si>
  <si>
    <t>Esmalte sintético base aguarrás mineral</t>
  </si>
  <si>
    <t>17,3,1</t>
  </si>
  <si>
    <t>17,3,5</t>
  </si>
  <si>
    <t>PINTURA SOBRE MAMPOSTERÍA, HORMIGÓN  Y YESO</t>
  </si>
  <si>
    <t>18.00</t>
  </si>
  <si>
    <t>18.1</t>
  </si>
  <si>
    <t>RED DE DESAGÜES</t>
  </si>
  <si>
    <t>18,1,2</t>
  </si>
  <si>
    <t>18,1,14</t>
  </si>
  <si>
    <t>Membrana líquida elastomérica</t>
  </si>
  <si>
    <t>Limpieza de desagües pluviales</t>
  </si>
  <si>
    <t>Retiro de impermeabilizacion existente</t>
  </si>
  <si>
    <t>Hidrolavado de fachada</t>
  </si>
  <si>
    <t>Varios</t>
  </si>
  <si>
    <t>24,2,12</t>
  </si>
  <si>
    <t>15% DE OBRA IMPREVISTA  (10% en Obra Nueva)</t>
  </si>
  <si>
    <t>M</t>
  </si>
  <si>
    <t>SUBTOTAL + IVA (C+F)</t>
  </si>
  <si>
    <t>Area construida</t>
  </si>
  <si>
    <t>RUBRO VARIOS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</si>
  <si>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</si>
  <si>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</si>
  <si>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</si>
  <si>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</si>
  <si>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</si>
  <si>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</si>
  <si>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</si>
  <si>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LEYES SOCIALES (66,76% de G)</t>
  </si>
  <si>
    <t>LEYES SOCIALES (66,76% de H)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</si>
  <si>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</si>
  <si>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Retiro de instalaciones  de pluviales.</t>
  </si>
  <si>
    <t>Imprimacion sobre revoques exteriores (solo mochetas)</t>
  </si>
  <si>
    <t>Pintura acrilica al agua (mochetas)</t>
  </si>
  <si>
    <t xml:space="preserve">Zanjas y pozos + relleno </t>
  </si>
  <si>
    <t xml:space="preserve">Picado de revoques interiores y exterior </t>
  </si>
  <si>
    <t xml:space="preserve">Reparación de revoques exteriores en zona de pretiles </t>
  </si>
  <si>
    <t>Alisado de arena y pórtland  (zona donde se sustituyen los caños de pluviales)</t>
  </si>
  <si>
    <t>PINTURA SOBRE METALES (puertas y ventanas aulas)</t>
  </si>
  <si>
    <t xml:space="preserve">CI 60x60 ajuste de camaras </t>
  </si>
  <si>
    <t>147m2</t>
  </si>
  <si>
    <r>
      <rPr>
        <b/>
        <sz val="18"/>
        <color theme="0"/>
        <rFont val="Arial"/>
        <family val="2"/>
      </rPr>
      <t xml:space="preserve">ESCUELA No 8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</si>
  <si>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 xml:space="preserve">Mampostería interior - aulas y comedor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</si>
</sst>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_-* #,##0.00\ &quot;€&quot;_-;\-* #,##0.00\ &quot;€&quot;_-;_-* &quot;-&quot;??\ &quot;€&quot;_-;_-@_-"/>
    <numFmt numFmtId="216" formatCode="[$USD]\ #,##0.00\ ;[$USD]&quot; (&quot;#,##0.00\);[$USD]&quot; -&quot;#\ ;@\ "/>
    <numFmt numFmtId="217" formatCode="&quot;$U&quot;\ #,##0"/>
    <numFmt numFmtId="218" formatCode="%#.00"/>
    <numFmt numFmtId="219" formatCode="&quot;$&quot;#.00"/>
    <numFmt numFmtId="220" formatCode="\$#,##0;&quot;-$&quot;#,##0"/>
    <numFmt numFmtId="221" formatCode="[$$-409]#,##0.00"/>
    <numFmt numFmtId="222" formatCode="0.0000_)"/>
    <numFmt numFmtId="223" formatCode="&quot;$U&quot;\ #,##0;[Red]&quot;$U&quot;\ \-#,##0"/>
    <numFmt numFmtId="224" formatCode="#,##0\ &quot;pta&quot;;[Red]\-#,##0\ &quot;pta&quot;"/>
    <numFmt numFmtId="225" formatCode="_-* #,##0\ &quot;pta&quot;_-;\-* #,##0\ &quot;pta&quot;_-;_-* &quot;-&quot;\ &quot;pta&quot;_-;_-@_-"/>
    <numFmt numFmtId="226" formatCode="&quot;$&quot;\ #,##0_);\(&quot;$&quot;\ #,##0\)"/>
    <numFmt numFmtId="227" formatCode="_(&quot;$&quot;\ * #,##0_);_(&quot;$&quot;\ * \(#,##0\);_(&quot;$&quot;\ * &quot;-&quot;_);_(@_)"/>
    <numFmt numFmtId="228" formatCode="#,##0\ &quot;$U&quot;"/>
    <numFmt numFmtId="229" formatCode="_([$USD]\ * #,##0.00_);_([$USD]\ * \(#,##0.00\);_([$USD]\ * &quot;-&quot;??_);_(@_)"/>
    <numFmt numFmtId="230" formatCode="_([$USD]\ * #,##0.00_);_([$USD]\ * \(#,##0.00\);_([$USD]\ * \-??_);_(@_)"/>
    <numFmt numFmtId="231" formatCode="[$$-2C0A]#,##0.00;[Red]&quot;(&quot;[$$-2C0A]#,##0.00&quot;)&quot;"/>
    <numFmt numFmtId="232" formatCode="&quot;$U&quot;\ #,##0.00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2" fontId="0" fillId="0" borderId="0"/>
    <xf numFmtId="0" fontId="2" fillId="0" borderId="0"/>
    <xf numFmtId="166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4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6" fontId="6" fillId="0" borderId="0" applyFill="0" applyBorder="0" applyAlignment="0" applyProtection="0"/>
    <xf numFmtId="166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6" fillId="0" borderId="0"/>
    <xf numFmtId="217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7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9" fontId="33" fillId="0" borderId="0">
      <protection locked="0"/>
    </xf>
    <xf numFmtId="219" fontId="33" fillId="0" borderId="0">
      <protection locked="0"/>
    </xf>
    <xf numFmtId="220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1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1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2" fontId="74" fillId="0" borderId="0"/>
    <xf numFmtId="189" fontId="74" fillId="0" borderId="0"/>
    <xf numFmtId="189" fontId="74" fillId="0" borderId="0"/>
    <xf numFmtId="223" fontId="74" fillId="0" borderId="0"/>
    <xf numFmtId="223" fontId="74" fillId="0" borderId="0"/>
    <xf numFmtId="224" fontId="74" fillId="0" borderId="0"/>
    <xf numFmtId="0" fontId="74" fillId="0" borderId="0"/>
    <xf numFmtId="0" fontId="74" fillId="0" borderId="0"/>
    <xf numFmtId="224" fontId="74" fillId="0" borderId="0"/>
    <xf numFmtId="224" fontId="74" fillId="0" borderId="0"/>
    <xf numFmtId="224" fontId="74" fillId="0" borderId="0"/>
    <xf numFmtId="225" fontId="74" fillId="0" borderId="0"/>
    <xf numFmtId="225" fontId="74" fillId="0" borderId="0"/>
    <xf numFmtId="225" fontId="74" fillId="0" borderId="0"/>
    <xf numFmtId="222" fontId="74" fillId="0" borderId="0"/>
    <xf numFmtId="223" fontId="74" fillId="0" borderId="0"/>
    <xf numFmtId="223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6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6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1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6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7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70" fontId="74" fillId="0" borderId="0"/>
    <xf numFmtId="170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0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9" fontId="6" fillId="0" borderId="25" applyBorder="0"/>
    <xf numFmtId="230" fontId="6" fillId="0" borderId="0" applyBorder="0"/>
    <xf numFmtId="229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1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05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2" fontId="82" fillId="0" borderId="0" xfId="0" applyFont="1" applyAlignment="1">
      <alignment vertical="center"/>
    </xf>
    <xf numFmtId="172" fontId="113" fillId="0" borderId="0" xfId="0" applyFont="1" applyAlignment="1">
      <alignment horizontal="left" vertical="center" indent="6"/>
    </xf>
    <xf numFmtId="172" fontId="113" fillId="0" borderId="0" xfId="0" applyFont="1" applyAlignment="1">
      <alignment horizontal="left" vertical="center" indent="15"/>
    </xf>
    <xf numFmtId="172" fontId="114" fillId="0" borderId="0" xfId="0" applyFont="1" applyAlignment="1">
      <alignment vertical="center"/>
    </xf>
    <xf numFmtId="172" fontId="115" fillId="0" borderId="0" xfId="0" applyFont="1" applyAlignment="1">
      <alignment vertical="center"/>
    </xf>
    <xf numFmtId="172" fontId="113" fillId="0" borderId="0" xfId="0" applyFont="1" applyAlignment="1">
      <alignment vertical="center"/>
    </xf>
    <xf numFmtId="172" fontId="113" fillId="0" borderId="0" xfId="0" applyFont="1" applyAlignment="1">
      <alignment horizontal="left" vertical="center" indent="8"/>
    </xf>
    <xf numFmtId="172" fontId="113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6" fillId="50" borderId="41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0" fontId="116" fillId="54" borderId="43" xfId="17901" applyFont="1" applyFill="1" applyBorder="1" applyAlignment="1">
      <alignment horizontal="center"/>
    </xf>
    <xf numFmtId="4" fontId="23" fillId="51" borderId="43" xfId="0" applyNumberFormat="1" applyFont="1" applyFill="1" applyBorder="1" applyAlignment="1">
      <alignment horizontal="center"/>
    </xf>
    <xf numFmtId="209" fontId="111" fillId="0" borderId="42" xfId="47864" applyNumberFormat="1" applyFont="1" applyBorder="1" applyAlignment="1">
      <alignment horizontal="right" indent="1"/>
    </xf>
    <xf numFmtId="0" fontId="23" fillId="51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0" borderId="43" xfId="17901" applyNumberFormat="1" applyFont="1" applyFill="1" applyBorder="1" applyAlignment="1">
      <alignment horizontal="center"/>
    </xf>
    <xf numFmtId="4" fontId="23" fillId="51" borderId="41" xfId="0" applyNumberFormat="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0" fontId="23" fillId="0" borderId="41" xfId="47870" applyFont="1" applyFill="1" applyBorder="1" applyAlignment="1">
      <alignment horizontal="center"/>
    </xf>
    <xf numFmtId="209" fontId="111" fillId="0" borderId="42" xfId="47864" applyNumberFormat="1" applyFont="1" applyFill="1" applyBorder="1" applyAlignment="1">
      <alignment horizontal="right" indent="1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6" fillId="57" borderId="41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9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9" fontId="111" fillId="50" borderId="31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9" fontId="111" fillId="50" borderId="53" xfId="47864" applyNumberFormat="1" applyFont="1" applyFill="1" applyBorder="1" applyAlignment="1">
      <alignment horizontal="right" indent="1"/>
    </xf>
    <xf numFmtId="4" fontId="23" fillId="0" borderId="42" xfId="47842" applyNumberFormat="1" applyFont="1" applyFill="1" applyBorder="1" applyAlignment="1">
      <alignment horizontal="center"/>
    </xf>
    <xf numFmtId="209" fontId="111" fillId="0" borderId="52" xfId="47864" applyNumberFormat="1" applyFont="1" applyFill="1" applyBorder="1" applyAlignment="1">
      <alignment horizontal="right" indent="1"/>
    </xf>
    <xf numFmtId="209" fontId="111" fillId="0" borderId="57" xfId="47864" applyNumberFormat="1" applyFont="1" applyBorder="1" applyAlignment="1">
      <alignment horizontal="right" indent="1"/>
    </xf>
    <xf numFmtId="209" fontId="111" fillId="0" borderId="52" xfId="47864" applyNumberFormat="1" applyFont="1" applyBorder="1" applyAlignment="1">
      <alignment horizontal="right" indent="1"/>
    </xf>
    <xf numFmtId="209" fontId="111" fillId="50" borderId="56" xfId="47864" applyNumberFormat="1" applyFont="1" applyFill="1" applyBorder="1" applyAlignment="1">
      <alignment horizontal="right" indent="1"/>
    </xf>
    <xf numFmtId="0" fontId="112" fillId="0" borderId="52" xfId="47864" applyFont="1" applyFill="1" applyBorder="1"/>
    <xf numFmtId="0" fontId="116" fillId="50" borderId="32" xfId="17901" applyFont="1" applyFill="1" applyBorder="1"/>
    <xf numFmtId="0" fontId="23" fillId="0" borderId="54" xfId="17901" applyFont="1" applyFill="1" applyBorder="1"/>
    <xf numFmtId="4" fontId="23" fillId="0" borderId="32" xfId="0" applyNumberFormat="1" applyFont="1" applyFill="1" applyBorder="1"/>
    <xf numFmtId="0" fontId="116" fillId="54" borderId="54" xfId="17901" applyFont="1" applyFill="1" applyBorder="1"/>
    <xf numFmtId="0" fontId="23" fillId="0" borderId="54" xfId="17901" applyFont="1" applyBorder="1"/>
    <xf numFmtId="0" fontId="23" fillId="0" borderId="55" xfId="17901" applyFont="1" applyBorder="1"/>
    <xf numFmtId="4" fontId="23" fillId="0" borderId="54" xfId="0" applyNumberFormat="1" applyFont="1" applyFill="1" applyBorder="1"/>
    <xf numFmtId="4" fontId="23" fillId="0" borderId="55" xfId="0" applyNumberFormat="1" applyFont="1" applyFill="1" applyBorder="1"/>
    <xf numFmtId="0" fontId="116" fillId="57" borderId="32" xfId="17901" applyFont="1" applyFill="1" applyBorder="1"/>
    <xf numFmtId="0" fontId="101" fillId="50" borderId="32" xfId="17901" applyFont="1" applyFill="1" applyBorder="1"/>
    <xf numFmtId="0" fontId="101" fillId="50" borderId="54" xfId="17901" applyFont="1" applyFill="1" applyBorder="1"/>
    <xf numFmtId="4" fontId="116" fillId="50" borderId="32" xfId="0" applyNumberFormat="1" applyFont="1" applyFill="1" applyBorder="1" applyAlignment="1">
      <alignment horizontal="left"/>
    </xf>
    <xf numFmtId="4" fontId="23" fillId="0" borderId="54" xfId="0" applyNumberFormat="1" applyFont="1" applyFill="1" applyBorder="1" applyAlignment="1">
      <alignment horizontal="left"/>
    </xf>
    <xf numFmtId="4" fontId="23" fillId="0" borderId="53" xfId="0" applyNumberFormat="1" applyFont="1" applyFill="1" applyBorder="1" applyAlignment="1">
      <alignment horizontal="left"/>
    </xf>
    <xf numFmtId="0" fontId="23" fillId="0" borderId="32" xfId="47870" applyFont="1" applyFill="1" applyBorder="1"/>
    <xf numFmtId="0" fontId="23" fillId="0" borderId="43" xfId="17901" applyFont="1" applyBorder="1" applyAlignment="1">
      <alignment horizontal="center"/>
    </xf>
    <xf numFmtId="4" fontId="23" fillId="0" borderId="58" xfId="0" applyNumberFormat="1" applyFont="1" applyFill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0" fontId="23" fillId="50" borderId="48" xfId="17901" applyFont="1" applyFill="1" applyBorder="1" applyAlignment="1">
      <alignment horizontal="center"/>
    </xf>
    <xf numFmtId="0" fontId="23" fillId="50" borderId="59" xfId="17901" applyFont="1" applyFill="1" applyBorder="1" applyAlignment="1">
      <alignment horizontal="center"/>
    </xf>
    <xf numFmtId="0" fontId="23" fillId="50" borderId="47" xfId="17901" applyFont="1" applyFill="1" applyBorder="1" applyAlignment="1">
      <alignment horizontal="center"/>
    </xf>
    <xf numFmtId="4" fontId="23" fillId="50" borderId="47" xfId="0" applyNumberFormat="1" applyFont="1" applyFill="1" applyBorder="1" applyAlignment="1">
      <alignment horizontal="center"/>
    </xf>
    <xf numFmtId="0" fontId="23" fillId="0" borderId="47" xfId="17901" applyFont="1" applyBorder="1" applyAlignment="1">
      <alignment horizontal="center"/>
    </xf>
    <xf numFmtId="0" fontId="23" fillId="0" borderId="58" xfId="17901" applyFont="1" applyFill="1" applyBorder="1" applyAlignment="1">
      <alignment horizontal="center"/>
    </xf>
    <xf numFmtId="3" fontId="23" fillId="50" borderId="53" xfId="47842" applyNumberFormat="1" applyFont="1" applyFill="1" applyBorder="1" applyAlignment="1">
      <alignment horizontal="right"/>
    </xf>
    <xf numFmtId="4" fontId="23" fillId="50" borderId="53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46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47" xfId="17901" applyFont="1" applyFill="1" applyBorder="1" applyAlignment="1">
      <alignment horizontal="center"/>
    </xf>
    <xf numFmtId="3" fontId="23" fillId="54" borderId="53" xfId="47842" applyNumberFormat="1" applyFont="1" applyFill="1" applyBorder="1" applyAlignment="1">
      <alignment horizontal="center"/>
    </xf>
    <xf numFmtId="209" fontId="111" fillId="54" borderId="31" xfId="47864" applyNumberFormat="1" applyFont="1" applyFill="1" applyBorder="1" applyAlignment="1">
      <alignment horizontal="right" indent="1"/>
    </xf>
    <xf numFmtId="2" fontId="111" fillId="54" borderId="46" xfId="47864" applyNumberFormat="1" applyFont="1" applyFill="1" applyBorder="1" applyAlignment="1"/>
    <xf numFmtId="209" fontId="111" fillId="54" borderId="56" xfId="47864" applyNumberFormat="1" applyFont="1" applyFill="1" applyBorder="1" applyAlignment="1">
      <alignment horizontal="right" indent="1"/>
    </xf>
    <xf numFmtId="0" fontId="23" fillId="50" borderId="45" xfId="17901" applyFont="1" applyFill="1" applyBorder="1" applyAlignment="1">
      <alignment horizontal="center"/>
    </xf>
    <xf numFmtId="2" fontId="111" fillId="50" borderId="46" xfId="47864" applyNumberFormat="1" applyFont="1" applyFill="1" applyBorder="1" applyAlignment="1">
      <alignment horizontal="right" indent="1"/>
    </xf>
    <xf numFmtId="209" fontId="111" fillId="57" borderId="44" xfId="47864" applyNumberFormat="1" applyFont="1" applyFill="1" applyBorder="1" applyAlignment="1">
      <alignment horizontal="right" indent="1"/>
    </xf>
    <xf numFmtId="209" fontId="111" fillId="57" borderId="56" xfId="47864" applyNumberFormat="1" applyFont="1" applyFill="1" applyBorder="1" applyAlignment="1">
      <alignment horizontal="right" indent="1"/>
    </xf>
    <xf numFmtId="2" fontId="111" fillId="50" borderId="56" xfId="47864" applyNumberFormat="1" applyFont="1" applyFill="1" applyBorder="1" applyAlignment="1">
      <alignment horizontal="right" indent="1"/>
    </xf>
    <xf numFmtId="2" fontId="116" fillId="57" borderId="41" xfId="17901" applyNumberFormat="1" applyFont="1" applyFill="1" applyBorder="1" applyAlignment="1">
      <alignment horizontal="center"/>
    </xf>
    <xf numFmtId="191" fontId="116" fillId="50" borderId="41" xfId="0" applyNumberFormat="1" applyFont="1" applyFill="1" applyBorder="1" applyAlignment="1">
      <alignment horizontal="center"/>
    </xf>
    <xf numFmtId="4" fontId="116" fillId="57" borderId="45" xfId="0" applyNumberFormat="1" applyFont="1" applyFill="1" applyBorder="1" applyAlignment="1">
      <alignment horizontal="center"/>
    </xf>
    <xf numFmtId="4" fontId="23" fillId="57" borderId="45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4" applyFont="1" applyFill="1" applyBorder="1"/>
    <xf numFmtId="0" fontId="112" fillId="57" borderId="44" xfId="47864" applyFont="1" applyFill="1" applyBorder="1"/>
    <xf numFmtId="0" fontId="116" fillId="57" borderId="52" xfId="17901" applyFont="1" applyFill="1" applyBorder="1"/>
    <xf numFmtId="4" fontId="23" fillId="0" borderId="61" xfId="0" applyNumberFormat="1" applyFont="1" applyFill="1" applyBorder="1"/>
    <xf numFmtId="4" fontId="116" fillId="57" borderId="62" xfId="0" applyNumberFormat="1" applyFont="1" applyFill="1" applyBorder="1" applyAlignment="1">
      <alignment horizontal="left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232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5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60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21" fillId="56" borderId="66" xfId="47865" applyNumberFormat="1" applyFont="1" applyFill="1" applyBorder="1" applyAlignment="1">
      <alignment horizontal="center" vertical="center" wrapText="1"/>
    </xf>
    <xf numFmtId="10" fontId="121" fillId="56" borderId="70" xfId="47865" applyNumberFormat="1" applyFont="1" applyFill="1" applyBorder="1" applyAlignment="1">
      <alignment horizontal="center" vertical="center" wrapText="1"/>
    </xf>
    <xf numFmtId="10" fontId="121" fillId="56" borderId="74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2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2" fontId="23" fillId="0" borderId="0" xfId="0" applyFont="1"/>
    <xf numFmtId="1" fontId="23" fillId="0" borderId="0" xfId="0" applyNumberFormat="1" applyFont="1" applyAlignment="1">
      <alignment wrapText="1"/>
    </xf>
    <xf numFmtId="172" fontId="23" fillId="0" borderId="0" xfId="0" applyFont="1" applyAlignment="1">
      <alignment wrapText="1"/>
    </xf>
    <xf numFmtId="1" fontId="23" fillId="0" borderId="0" xfId="0" applyNumberFormat="1" applyFont="1"/>
    <xf numFmtId="4" fontId="117" fillId="51" borderId="50" xfId="0" applyNumberFormat="1" applyFont="1" applyFill="1" applyBorder="1" applyAlignment="1">
      <alignment horizontal="center" vertical="center"/>
    </xf>
    <xf numFmtId="4" fontId="117" fillId="51" borderId="40" xfId="0" applyNumberFormat="1" applyFont="1" applyFill="1" applyBorder="1" applyAlignment="1">
      <alignment horizontal="center" vertical="center"/>
    </xf>
    <xf numFmtId="172" fontId="0" fillId="0" borderId="49" xfId="0" applyBorder="1" applyAlignment="1"/>
    <xf numFmtId="172" fontId="117" fillId="52" borderId="51" xfId="0" applyFont="1" applyFill="1" applyBorder="1" applyAlignment="1">
      <alignment horizontal="center" vertical="center" wrapText="1"/>
    </xf>
    <xf numFmtId="172" fontId="117" fillId="52" borderId="76" xfId="0" applyFont="1" applyFill="1" applyBorder="1" applyAlignment="1">
      <alignment horizontal="center" vertical="center" wrapText="1"/>
    </xf>
    <xf numFmtId="172" fontId="0" fillId="0" borderId="77" xfId="0" applyBorder="1" applyAlignment="1">
      <alignment horizontal="center" vertical="center" wrapText="1"/>
    </xf>
    <xf numFmtId="0" fontId="121" fillId="56" borderId="65" xfId="47865" applyFont="1" applyFill="1" applyBorder="1" applyAlignment="1">
      <alignment horizontal="left" vertical="center" wrapText="1"/>
    </xf>
    <xf numFmtId="172" fontId="0" fillId="0" borderId="66" xfId="0" applyBorder="1" applyAlignment="1">
      <alignment horizontal="left" vertical="center" wrapText="1"/>
    </xf>
    <xf numFmtId="0" fontId="121" fillId="56" borderId="66" xfId="47865" applyFont="1" applyFill="1" applyBorder="1" applyAlignment="1">
      <alignment horizontal="left" vertical="center" wrapText="1"/>
    </xf>
    <xf numFmtId="0" fontId="121" fillId="56" borderId="71" xfId="47865" applyFont="1" applyFill="1" applyBorder="1" applyAlignment="1">
      <alignment horizontal="left" vertical="center" wrapText="1"/>
    </xf>
    <xf numFmtId="0" fontId="121" fillId="56" borderId="72" xfId="47865" applyFont="1" applyFill="1" applyBorder="1" applyAlignment="1">
      <alignment horizontal="left" vertical="center" wrapText="1"/>
    </xf>
    <xf numFmtId="0" fontId="121" fillId="56" borderId="73" xfId="47865" applyFont="1" applyFill="1" applyBorder="1" applyAlignment="1">
      <alignment horizontal="left" vertical="center" wrapText="1"/>
    </xf>
    <xf numFmtId="172" fontId="0" fillId="0" borderId="74" xfId="0" applyBorder="1" applyAlignment="1">
      <alignment horizontal="left" vertical="center" wrapText="1"/>
    </xf>
    <xf numFmtId="0" fontId="121" fillId="56" borderId="74" xfId="47865" applyFont="1" applyFill="1" applyBorder="1" applyAlignment="1">
      <alignment horizontal="left" vertical="center" wrapText="1"/>
    </xf>
    <xf numFmtId="0" fontId="121" fillId="56" borderId="63" xfId="47865" applyFont="1" applyFill="1" applyBorder="1" applyAlignment="1">
      <alignment horizontal="left" vertical="center" wrapText="1"/>
    </xf>
    <xf numFmtId="0" fontId="121" fillId="56" borderId="64" xfId="47865" applyFont="1" applyFill="1" applyBorder="1" applyAlignment="1">
      <alignment horizontal="left" vertical="center" wrapText="1"/>
    </xf>
    <xf numFmtId="0" fontId="121" fillId="56" borderId="70" xfId="47865" applyFont="1" applyFill="1" applyBorder="1" applyAlignment="1">
      <alignment horizontal="left" vertical="center" wrapText="1"/>
    </xf>
    <xf numFmtId="172" fontId="0" fillId="0" borderId="70" xfId="0" applyBorder="1" applyAlignment="1">
      <alignment horizontal="left" vertical="center" wrapText="1"/>
    </xf>
    <xf numFmtId="0" fontId="121" fillId="56" borderId="67" xfId="47865" applyFont="1" applyFill="1" applyBorder="1" applyAlignment="1">
      <alignment horizontal="left" vertical="center" wrapText="1"/>
    </xf>
    <xf numFmtId="0" fontId="121" fillId="56" borderId="68" xfId="47865" applyFont="1" applyFill="1" applyBorder="1" applyAlignment="1">
      <alignment horizontal="left" vertical="center" wrapText="1"/>
    </xf>
    <xf numFmtId="0" fontId="121" fillId="56" borderId="69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2" fontId="23" fillId="0" borderId="0" xfId="0" applyFont="1" applyAlignment="1">
      <alignment wrapText="1"/>
    </xf>
    <xf numFmtId="172" fontId="23" fillId="0" borderId="0" xfId="0" applyFont="1" applyAlignme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107157</xdr:colOff>
      <xdr:row>1</xdr:row>
      <xdr:rowOff>47625</xdr:rowOff>
    </xdr:from>
    <xdr:to>
      <xdr:col>2</xdr:col>
      <xdr:colOff>9114662</xdr:colOff>
      <xdr:row>1</xdr:row>
      <xdr:rowOff>1226343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8124" y="301897"/>
          <a:ext cx="9809438" cy="11787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4"/>
  <sheetViews>
    <sheetView tabSelected="1" zoomScale="70" zoomScaleNormal="70" workbookViewId="0">
      <selection activeCell="F76" sqref="F76"/>
    </sheetView>
  </sheetViews>
  <sheetFormatPr baseColWidth="10" defaultColWidth="11.375" defaultRowHeight="12.45"/>
  <cols>
    <col min="1" max="1" width="6" style="2" customWidth="1"/>
    <col min="2" max="2" width="12.125" style="1" customWidth="1"/>
    <col min="3" max="3" width="144.625" style="2" customWidth="1"/>
    <col min="4" max="4" width="15.625" style="1" customWidth="1"/>
    <col min="5" max="5" width="13.625" style="7" customWidth="1"/>
    <col min="6" max="6" width="17.625" style="2" customWidth="1"/>
    <col min="7" max="7" width="19.875" style="2" customWidth="1"/>
    <col min="8" max="8" width="17.25" style="2" customWidth="1"/>
    <col min="9" max="16384" width="11.375" style="2"/>
  </cols>
  <sheetData>
    <row r="1" spans="1:9" ht="20.3" customHeight="1" thickBot="1">
      <c r="A1" s="39"/>
      <c r="B1" s="40"/>
      <c r="C1" s="39"/>
      <c r="D1" s="40"/>
      <c r="E1" s="41"/>
      <c r="F1" s="39"/>
      <c r="G1" s="39"/>
      <c r="H1" s="39"/>
    </row>
    <row r="2" spans="1:9" ht="99.85" customHeight="1" thickBot="1">
      <c r="A2" s="39"/>
      <c r="B2" s="181"/>
      <c r="C2" s="182"/>
      <c r="D2" s="182"/>
      <c r="E2" s="182"/>
      <c r="F2" s="182"/>
      <c r="G2" s="182"/>
      <c r="H2" s="183"/>
    </row>
    <row r="3" spans="1:9" ht="65.3" customHeight="1" thickBot="1">
      <c r="B3" s="184" t="s">
        <v>147</v>
      </c>
      <c r="C3" s="185"/>
      <c r="D3" s="185"/>
      <c r="E3" s="185"/>
      <c r="F3" s="185"/>
      <c r="G3" s="185"/>
      <c r="H3" s="186"/>
    </row>
    <row r="4" spans="1:9" ht="40.6" customHeight="1">
      <c r="B4" s="195" t="s">
        <v>136</v>
      </c>
      <c r="C4" s="196"/>
      <c r="D4" s="187" t="s">
        <v>125</v>
      </c>
      <c r="E4" s="188"/>
      <c r="F4" s="189"/>
      <c r="G4" s="188"/>
      <c r="H4" s="169" t="s">
        <v>146</v>
      </c>
    </row>
    <row r="5" spans="1:9" ht="40.6" customHeight="1">
      <c r="B5" s="199"/>
      <c r="C5" s="200"/>
      <c r="D5" s="201"/>
      <c r="E5" s="198"/>
      <c r="F5" s="197"/>
      <c r="G5" s="198"/>
      <c r="H5" s="170"/>
    </row>
    <row r="6" spans="1:9" ht="40.6" customHeight="1" thickBot="1">
      <c r="B6" s="190"/>
      <c r="C6" s="191"/>
      <c r="D6" s="192"/>
      <c r="E6" s="193"/>
      <c r="F6" s="194"/>
      <c r="G6" s="193"/>
      <c r="H6" s="171"/>
    </row>
    <row r="7" spans="1:9" ht="40.6" customHeight="1" thickBot="1">
      <c r="B7" s="190" t="s">
        <v>126</v>
      </c>
      <c r="C7" s="191"/>
      <c r="D7" s="192"/>
      <c r="E7" s="193"/>
      <c r="F7" s="194"/>
      <c r="G7" s="193"/>
      <c r="H7" s="171"/>
    </row>
    <row r="8" spans="1:9" ht="66.8" customHeight="1" thickBot="1">
      <c r="B8" s="52" t="s">
        <v>4</v>
      </c>
      <c r="C8" s="52" t="s">
        <v>11</v>
      </c>
      <c r="D8" s="52" t="s">
        <v>9</v>
      </c>
      <c r="E8" s="52" t="s">
        <v>10</v>
      </c>
      <c r="F8" s="53" t="s">
        <v>46</v>
      </c>
      <c r="G8" s="53" t="s">
        <v>76</v>
      </c>
      <c r="H8" s="53" t="s">
        <v>67</v>
      </c>
    </row>
    <row r="9" spans="1:9" ht="19" thickBot="1">
      <c r="B9" s="54" t="s">
        <v>53</v>
      </c>
      <c r="C9" s="55" t="s">
        <v>58</v>
      </c>
      <c r="D9" s="56"/>
      <c r="E9" s="57"/>
      <c r="F9" s="58"/>
      <c r="G9" s="84"/>
      <c r="H9" s="120">
        <f>+G10+G13</f>
        <v>21000</v>
      </c>
    </row>
    <row r="10" spans="1:9" ht="18.350000000000001">
      <c r="B10" s="61" t="s">
        <v>31</v>
      </c>
      <c r="C10" s="96" t="s">
        <v>44</v>
      </c>
      <c r="D10" s="123"/>
      <c r="E10" s="124"/>
      <c r="F10" s="125"/>
      <c r="G10" s="126">
        <f>SUM(G11:G12)</f>
        <v>10000</v>
      </c>
      <c r="H10" s="127"/>
      <c r="I10" s="31"/>
    </row>
    <row r="11" spans="1:9" ht="18.350000000000001">
      <c r="B11" s="60" t="s">
        <v>37</v>
      </c>
      <c r="C11" s="94" t="s">
        <v>57</v>
      </c>
      <c r="D11" s="108" t="s">
        <v>1</v>
      </c>
      <c r="E11" s="42">
        <v>1</v>
      </c>
      <c r="F11" s="42">
        <v>5000</v>
      </c>
      <c r="G11" s="87">
        <f>E11*F11</f>
        <v>5000</v>
      </c>
      <c r="H11" s="90"/>
      <c r="I11" s="32"/>
    </row>
    <row r="12" spans="1:9" ht="18.350000000000001">
      <c r="B12" s="60" t="s">
        <v>38</v>
      </c>
      <c r="C12" s="94" t="s">
        <v>39</v>
      </c>
      <c r="D12" s="108" t="s">
        <v>29</v>
      </c>
      <c r="E12" s="42">
        <v>1</v>
      </c>
      <c r="F12" s="42">
        <v>5000</v>
      </c>
      <c r="G12" s="87">
        <f>E12*F12</f>
        <v>5000</v>
      </c>
      <c r="H12" s="90"/>
      <c r="I12" s="32"/>
    </row>
    <row r="13" spans="1:9" ht="18.350000000000001">
      <c r="B13" s="61" t="s">
        <v>32</v>
      </c>
      <c r="C13" s="96" t="s">
        <v>45</v>
      </c>
      <c r="D13" s="123"/>
      <c r="E13" s="124"/>
      <c r="F13" s="125"/>
      <c r="G13" s="126">
        <f>SUM(G14:G15)</f>
        <v>11000</v>
      </c>
      <c r="H13" s="127"/>
      <c r="I13" s="31"/>
    </row>
    <row r="14" spans="1:9" ht="18.350000000000001">
      <c r="B14" s="60" t="s">
        <v>60</v>
      </c>
      <c r="C14" s="97" t="s">
        <v>52</v>
      </c>
      <c r="D14" s="108" t="s">
        <v>29</v>
      </c>
      <c r="E14" s="42">
        <v>1</v>
      </c>
      <c r="F14" s="42">
        <v>5500</v>
      </c>
      <c r="G14" s="87">
        <f>E14*F14</f>
        <v>5500</v>
      </c>
      <c r="H14" s="90"/>
      <c r="I14" s="34"/>
    </row>
    <row r="15" spans="1:9" ht="19" thickBot="1">
      <c r="B15" s="116" t="s">
        <v>59</v>
      </c>
      <c r="C15" s="98" t="s">
        <v>51</v>
      </c>
      <c r="D15" s="108" t="s">
        <v>29</v>
      </c>
      <c r="E15" s="42">
        <v>1</v>
      </c>
      <c r="F15" s="42">
        <v>5500</v>
      </c>
      <c r="G15" s="87">
        <f>E15*F15</f>
        <v>5500</v>
      </c>
      <c r="H15" s="89"/>
      <c r="I15" s="34"/>
    </row>
    <row r="16" spans="1:9" ht="19" thickBot="1">
      <c r="B16" s="83" t="s">
        <v>54</v>
      </c>
      <c r="C16" s="55" t="s">
        <v>61</v>
      </c>
      <c r="D16" s="56"/>
      <c r="E16" s="57"/>
      <c r="F16" s="58"/>
      <c r="G16" s="85"/>
      <c r="H16" s="119">
        <f>SUM(G17:G17)</f>
        <v>21000</v>
      </c>
      <c r="I16" s="33"/>
    </row>
    <row r="17" spans="2:14" ht="19" thickBot="1">
      <c r="B17" s="62" t="s">
        <v>55</v>
      </c>
      <c r="C17" s="99" t="s">
        <v>140</v>
      </c>
      <c r="D17" s="69" t="s">
        <v>3</v>
      </c>
      <c r="E17" s="42">
        <v>5</v>
      </c>
      <c r="F17" s="42">
        <v>4200</v>
      </c>
      <c r="G17" s="87">
        <f>E17*F17</f>
        <v>21000</v>
      </c>
      <c r="H17" s="63"/>
      <c r="I17" s="35"/>
    </row>
    <row r="18" spans="2:14" ht="19" thickBot="1">
      <c r="B18" s="83" t="s">
        <v>69</v>
      </c>
      <c r="C18" s="55" t="s">
        <v>40</v>
      </c>
      <c r="D18" s="56"/>
      <c r="E18" s="57"/>
      <c r="F18" s="85"/>
      <c r="G18" s="85"/>
      <c r="H18" s="119">
        <f>SUM(G19:G22)</f>
        <v>43634</v>
      </c>
      <c r="I18" s="36"/>
    </row>
    <row r="19" spans="2:14" ht="18.350000000000001">
      <c r="B19" s="64">
        <v>4.1399999999999997</v>
      </c>
      <c r="C19" s="94" t="s">
        <v>35</v>
      </c>
      <c r="D19" s="60" t="s">
        <v>2</v>
      </c>
      <c r="E19" s="42">
        <f>20*0.5</f>
        <v>10</v>
      </c>
      <c r="F19" s="42">
        <v>945</v>
      </c>
      <c r="G19" s="87">
        <f>E19*F19</f>
        <v>9450</v>
      </c>
      <c r="H19" s="88"/>
      <c r="I19" s="35"/>
    </row>
    <row r="20" spans="2:14" ht="18.350000000000001">
      <c r="B20" s="64">
        <v>4.17</v>
      </c>
      <c r="C20" s="94" t="s">
        <v>141</v>
      </c>
      <c r="D20" s="60" t="s">
        <v>2</v>
      </c>
      <c r="E20" s="42">
        <v>32</v>
      </c>
      <c r="F20" s="42">
        <v>787</v>
      </c>
      <c r="G20" s="87">
        <f>E20*F20</f>
        <v>25184</v>
      </c>
      <c r="H20" s="88"/>
      <c r="I20" s="37"/>
    </row>
    <row r="21" spans="2:14" ht="20.95" customHeight="1">
      <c r="B21" s="64">
        <v>4.26</v>
      </c>
      <c r="C21" s="94" t="s">
        <v>56</v>
      </c>
      <c r="D21" s="60" t="s">
        <v>3</v>
      </c>
      <c r="E21" s="42">
        <v>1</v>
      </c>
      <c r="F21" s="42">
        <v>3500</v>
      </c>
      <c r="G21" s="87">
        <f>E21*F21</f>
        <v>3500</v>
      </c>
      <c r="H21" s="88"/>
      <c r="I21" s="33"/>
    </row>
    <row r="22" spans="2:14" ht="20.95" customHeight="1" thickBot="1">
      <c r="B22" s="64">
        <v>4.2699999999999996</v>
      </c>
      <c r="C22" s="94" t="s">
        <v>137</v>
      </c>
      <c r="D22" s="60" t="s">
        <v>29</v>
      </c>
      <c r="E22" s="42">
        <v>1</v>
      </c>
      <c r="F22" s="42">
        <v>5500</v>
      </c>
      <c r="G22" s="87">
        <f>E22*F22</f>
        <v>5500</v>
      </c>
      <c r="H22" s="88"/>
      <c r="I22" s="33"/>
    </row>
    <row r="23" spans="2:14" ht="19" thickBot="1">
      <c r="B23" s="72" t="s">
        <v>70</v>
      </c>
      <c r="C23" s="73" t="s">
        <v>41</v>
      </c>
      <c r="D23" s="74"/>
      <c r="E23" s="75"/>
      <c r="F23" s="76"/>
      <c r="G23" s="76"/>
      <c r="H23" s="122">
        <f>G24</f>
        <v>17200</v>
      </c>
      <c r="I23" s="36"/>
    </row>
    <row r="24" spans="2:14" ht="18.350000000000001">
      <c r="B24" s="77" t="s">
        <v>71</v>
      </c>
      <c r="C24" s="101" t="s">
        <v>64</v>
      </c>
      <c r="D24" s="110"/>
      <c r="E24" s="78"/>
      <c r="F24" s="79"/>
      <c r="G24" s="121">
        <f>G25+G27+G29</f>
        <v>17200</v>
      </c>
      <c r="H24" s="130"/>
      <c r="I24" s="36"/>
    </row>
    <row r="25" spans="2:14" ht="18.350000000000001">
      <c r="B25" s="59" t="s">
        <v>72</v>
      </c>
      <c r="C25" s="102" t="s">
        <v>65</v>
      </c>
      <c r="D25" s="111"/>
      <c r="E25" s="81"/>
      <c r="F25" s="82"/>
      <c r="G25" s="129">
        <f>SUM(G26:G26)</f>
        <v>5000</v>
      </c>
      <c r="H25" s="91"/>
      <c r="I25" s="36"/>
    </row>
    <row r="26" spans="2:14" ht="18.350000000000001">
      <c r="B26" s="67" t="s">
        <v>73</v>
      </c>
      <c r="C26" s="99" t="s">
        <v>63</v>
      </c>
      <c r="D26" s="109" t="s">
        <v>2</v>
      </c>
      <c r="E26" s="42">
        <v>10</v>
      </c>
      <c r="F26" s="42">
        <v>500</v>
      </c>
      <c r="G26" s="87">
        <f>E26*F26</f>
        <v>5000</v>
      </c>
      <c r="H26" s="90"/>
      <c r="I26"/>
    </row>
    <row r="27" spans="2:14" ht="18.350000000000001">
      <c r="B27" s="59" t="s">
        <v>74</v>
      </c>
      <c r="C27" s="103" t="s">
        <v>66</v>
      </c>
      <c r="D27" s="112"/>
      <c r="E27" s="117"/>
      <c r="F27" s="86"/>
      <c r="G27" s="132">
        <f>SUM(G28:G28)</f>
        <v>7200.0000000000009</v>
      </c>
      <c r="H27" s="91"/>
      <c r="I27"/>
    </row>
    <row r="28" spans="2:14" ht="18.350000000000001">
      <c r="B28" s="67" t="s">
        <v>75</v>
      </c>
      <c r="C28" s="99" t="s">
        <v>142</v>
      </c>
      <c r="D28" s="69" t="s">
        <v>2</v>
      </c>
      <c r="E28" s="42">
        <f>6*0.8*3</f>
        <v>14.400000000000002</v>
      </c>
      <c r="F28" s="42">
        <v>500</v>
      </c>
      <c r="G28" s="87">
        <f t="shared" ref="G28" si="0">E28*F28</f>
        <v>7200.0000000000009</v>
      </c>
      <c r="H28" s="63"/>
      <c r="I28"/>
    </row>
    <row r="29" spans="2:14" ht="18.350000000000001">
      <c r="B29" s="134" t="s">
        <v>79</v>
      </c>
      <c r="C29" s="104" t="s">
        <v>42</v>
      </c>
      <c r="D29" s="114"/>
      <c r="E29" s="118"/>
      <c r="F29" s="82"/>
      <c r="G29" s="129">
        <f>SUM(G30:G30)</f>
        <v>5000</v>
      </c>
      <c r="H29" s="91"/>
      <c r="I29"/>
      <c r="N29" s="33"/>
    </row>
    <row r="30" spans="2:14" ht="19" thickBot="1">
      <c r="B30" s="60" t="s">
        <v>80</v>
      </c>
      <c r="C30" s="43" t="s">
        <v>143</v>
      </c>
      <c r="D30" s="69" t="s">
        <v>2</v>
      </c>
      <c r="E30" s="42">
        <f>20*0.5</f>
        <v>10</v>
      </c>
      <c r="F30" s="42">
        <v>500</v>
      </c>
      <c r="G30" s="87">
        <f>E30*F30</f>
        <v>5000</v>
      </c>
      <c r="H30" s="63"/>
      <c r="I30"/>
      <c r="N30" s="33"/>
    </row>
    <row r="31" spans="2:14" ht="19" thickBot="1">
      <c r="B31" s="72" t="s">
        <v>77</v>
      </c>
      <c r="C31" s="73" t="s">
        <v>85</v>
      </c>
      <c r="D31" s="74"/>
      <c r="E31" s="75"/>
      <c r="F31" s="76"/>
      <c r="G31" s="76"/>
      <c r="H31" s="122">
        <f>G32+G38</f>
        <v>42260.800000000003</v>
      </c>
      <c r="N31" s="33"/>
    </row>
    <row r="32" spans="2:14" ht="20.3">
      <c r="B32" s="135" t="s">
        <v>78</v>
      </c>
      <c r="C32" s="142" t="s">
        <v>83</v>
      </c>
      <c r="D32" s="136"/>
      <c r="E32" s="137"/>
      <c r="F32" s="138"/>
      <c r="G32" s="121">
        <f>SUM(G33:G37)</f>
        <v>37160.800000000003</v>
      </c>
      <c r="H32" s="139"/>
      <c r="N32" s="31"/>
    </row>
    <row r="33" spans="2:14" ht="20.3">
      <c r="B33" s="68" t="s">
        <v>50</v>
      </c>
      <c r="C33" s="105" t="s">
        <v>82</v>
      </c>
      <c r="D33" s="69" t="s">
        <v>2</v>
      </c>
      <c r="E33" s="42">
        <f>6*1</f>
        <v>6</v>
      </c>
      <c r="F33" s="42">
        <v>560</v>
      </c>
      <c r="G33" s="87">
        <f t="shared" ref="G33:G37" si="1">E33*F33</f>
        <v>3360</v>
      </c>
      <c r="H33" s="92"/>
      <c r="N33" s="33"/>
    </row>
    <row r="34" spans="2:14" ht="20.3">
      <c r="B34" s="68" t="s">
        <v>87</v>
      </c>
      <c r="C34" s="105" t="s">
        <v>48</v>
      </c>
      <c r="D34" s="69" t="s">
        <v>2</v>
      </c>
      <c r="E34" s="42">
        <v>6</v>
      </c>
      <c r="F34" s="42">
        <v>900</v>
      </c>
      <c r="G34" s="87">
        <f t="shared" si="1"/>
        <v>5400</v>
      </c>
      <c r="H34" s="92"/>
      <c r="N34" s="33"/>
    </row>
    <row r="35" spans="2:14" ht="20.3">
      <c r="B35" s="68" t="s">
        <v>88</v>
      </c>
      <c r="C35" s="105" t="s">
        <v>116</v>
      </c>
      <c r="D35" s="69" t="s">
        <v>2</v>
      </c>
      <c r="E35" s="42">
        <f>6*0.8*3</f>
        <v>14.400000000000002</v>
      </c>
      <c r="F35" s="42">
        <v>1132</v>
      </c>
      <c r="G35" s="87">
        <f t="shared" si="1"/>
        <v>16300.800000000003</v>
      </c>
      <c r="H35" s="92"/>
      <c r="I35" s="38"/>
      <c r="J35"/>
      <c r="N35" s="34"/>
    </row>
    <row r="36" spans="2:14" ht="20.3">
      <c r="B36" s="68" t="s">
        <v>89</v>
      </c>
      <c r="C36" s="106" t="s">
        <v>43</v>
      </c>
      <c r="D36" s="69" t="s">
        <v>34</v>
      </c>
      <c r="E36" s="42">
        <v>1</v>
      </c>
      <c r="F36" s="42">
        <v>2500</v>
      </c>
      <c r="G36" s="87">
        <f t="shared" si="1"/>
        <v>2500</v>
      </c>
      <c r="H36" s="92"/>
      <c r="I36" s="34"/>
      <c r="J36"/>
      <c r="N36" s="34"/>
    </row>
    <row r="37" spans="2:14" ht="20.3">
      <c r="B37" s="68" t="s">
        <v>90</v>
      </c>
      <c r="C37" s="106" t="s">
        <v>84</v>
      </c>
      <c r="D37" s="69" t="s">
        <v>6</v>
      </c>
      <c r="E37" s="42">
        <v>3</v>
      </c>
      <c r="F37" s="42">
        <v>3200</v>
      </c>
      <c r="G37" s="87">
        <f t="shared" si="1"/>
        <v>9600</v>
      </c>
      <c r="H37" s="92"/>
      <c r="I37" s="33"/>
      <c r="J37"/>
      <c r="N37" s="34"/>
    </row>
    <row r="38" spans="2:14" ht="18.350000000000001">
      <c r="B38" s="133" t="s">
        <v>86</v>
      </c>
      <c r="C38" s="101" t="s">
        <v>81</v>
      </c>
      <c r="D38" s="110"/>
      <c r="E38" s="78"/>
      <c r="F38" s="79"/>
      <c r="G38" s="121">
        <f>SUM(G39:G41)</f>
        <v>5100</v>
      </c>
      <c r="H38" s="131"/>
      <c r="I38" s="33"/>
      <c r="J38"/>
      <c r="N38" s="33"/>
    </row>
    <row r="39" spans="2:14" ht="18.350000000000001">
      <c r="B39" s="69" t="s">
        <v>91</v>
      </c>
      <c r="C39" s="95" t="s">
        <v>33</v>
      </c>
      <c r="D39" s="68" t="s">
        <v>34</v>
      </c>
      <c r="E39" s="42">
        <v>1</v>
      </c>
      <c r="F39" s="42">
        <v>1500</v>
      </c>
      <c r="G39" s="87">
        <f>E39*F39</f>
        <v>1500</v>
      </c>
      <c r="H39" s="63"/>
      <c r="I39" s="33"/>
      <c r="J39"/>
      <c r="N39" s="33"/>
    </row>
    <row r="40" spans="2:14" ht="18.350000000000001">
      <c r="B40" s="69" t="s">
        <v>92</v>
      </c>
      <c r="C40" s="105" t="s">
        <v>117</v>
      </c>
      <c r="D40" s="109" t="s">
        <v>34</v>
      </c>
      <c r="E40" s="42">
        <v>1</v>
      </c>
      <c r="F40" s="42">
        <v>1500</v>
      </c>
      <c r="G40" s="87">
        <f>E40*F40</f>
        <v>1500</v>
      </c>
      <c r="H40" s="90"/>
      <c r="I40" s="33"/>
      <c r="J40"/>
      <c r="N40" s="33"/>
    </row>
    <row r="41" spans="2:14" ht="19" thickBot="1">
      <c r="B41" s="69" t="s">
        <v>93</v>
      </c>
      <c r="C41" s="100" t="s">
        <v>118</v>
      </c>
      <c r="D41" s="109" t="s">
        <v>2</v>
      </c>
      <c r="E41" s="42">
        <v>6</v>
      </c>
      <c r="F41" s="42">
        <v>350</v>
      </c>
      <c r="G41" s="87">
        <f>E41*F41</f>
        <v>2100</v>
      </c>
      <c r="H41" s="90"/>
      <c r="I41" s="33"/>
      <c r="J41"/>
      <c r="N41" s="33"/>
    </row>
    <row r="42" spans="2:14" ht="19" thickBot="1">
      <c r="B42" s="72" t="s">
        <v>94</v>
      </c>
      <c r="C42" s="73" t="s">
        <v>0</v>
      </c>
      <c r="D42" s="74"/>
      <c r="E42" s="75"/>
      <c r="F42" s="76"/>
      <c r="G42" s="76"/>
      <c r="H42" s="122">
        <f>G43+G51</f>
        <v>104761</v>
      </c>
    </row>
    <row r="43" spans="2:14" ht="18.350000000000001">
      <c r="B43" s="133" t="s">
        <v>95</v>
      </c>
      <c r="C43" s="101" t="s">
        <v>110</v>
      </c>
      <c r="D43" s="110"/>
      <c r="E43" s="78"/>
      <c r="F43" s="79"/>
      <c r="G43" s="121">
        <f>G44+G48</f>
        <v>97761</v>
      </c>
      <c r="H43" s="131"/>
    </row>
    <row r="44" spans="2:14" ht="18.350000000000001">
      <c r="B44" s="59"/>
      <c r="C44" s="93" t="s">
        <v>148</v>
      </c>
      <c r="D44" s="128"/>
      <c r="E44" s="81"/>
      <c r="F44" s="82"/>
      <c r="G44" s="129">
        <f>SUM(G45:G47)</f>
        <v>92001</v>
      </c>
      <c r="H44" s="91"/>
    </row>
    <row r="45" spans="2:14" ht="18.350000000000001">
      <c r="B45" s="65" t="s">
        <v>97</v>
      </c>
      <c r="C45" s="95" t="s">
        <v>99</v>
      </c>
      <c r="D45" s="68" t="s">
        <v>2</v>
      </c>
      <c r="E45" s="42">
        <f>6*4*2.5*3+10*5</f>
        <v>230</v>
      </c>
      <c r="F45" s="42">
        <v>150</v>
      </c>
      <c r="G45" s="87">
        <f>E45*F45</f>
        <v>34500</v>
      </c>
      <c r="H45" s="63"/>
    </row>
    <row r="46" spans="2:14" ht="18.350000000000001">
      <c r="B46" s="65" t="s">
        <v>98</v>
      </c>
      <c r="C46" s="95" t="s">
        <v>102</v>
      </c>
      <c r="D46" s="69" t="s">
        <v>2</v>
      </c>
      <c r="E46" s="42">
        <v>230</v>
      </c>
      <c r="F46" s="42">
        <v>250</v>
      </c>
      <c r="G46" s="87">
        <f>E46*F46</f>
        <v>57500</v>
      </c>
      <c r="H46" s="63"/>
    </row>
    <row r="47" spans="2:14" ht="18.350000000000001">
      <c r="B47" s="65" t="s">
        <v>101</v>
      </c>
      <c r="C47" s="99" t="s">
        <v>100</v>
      </c>
      <c r="D47" s="69" t="s">
        <v>2</v>
      </c>
      <c r="E47" s="42">
        <v>1</v>
      </c>
      <c r="F47" s="42">
        <v>1</v>
      </c>
      <c r="G47" s="87">
        <f>E47*F47</f>
        <v>1</v>
      </c>
      <c r="H47" s="63"/>
    </row>
    <row r="48" spans="2:14" ht="18.350000000000001">
      <c r="B48" s="59"/>
      <c r="C48" s="93" t="s">
        <v>103</v>
      </c>
      <c r="D48" s="128"/>
      <c r="E48" s="81"/>
      <c r="F48" s="82"/>
      <c r="G48" s="129">
        <f>SUM(G49:G50)</f>
        <v>5760</v>
      </c>
      <c r="H48" s="91"/>
    </row>
    <row r="49" spans="1:8" ht="18.350000000000001">
      <c r="B49" s="65" t="s">
        <v>104</v>
      </c>
      <c r="C49" s="99" t="s">
        <v>138</v>
      </c>
      <c r="D49" s="69" t="s">
        <v>2</v>
      </c>
      <c r="E49" s="42">
        <f>+(2.5+1.5)*2*0.3*6</f>
        <v>14.399999999999999</v>
      </c>
      <c r="F49" s="42">
        <v>150</v>
      </c>
      <c r="G49" s="87">
        <f t="shared" ref="G49:G50" si="2">E49*F49</f>
        <v>2160</v>
      </c>
      <c r="H49" s="63"/>
    </row>
    <row r="50" spans="1:8" ht="18.350000000000001">
      <c r="B50" s="65" t="s">
        <v>105</v>
      </c>
      <c r="C50" s="99" t="s">
        <v>139</v>
      </c>
      <c r="D50" s="69" t="s">
        <v>2</v>
      </c>
      <c r="E50" s="42">
        <v>14.4</v>
      </c>
      <c r="F50" s="42">
        <v>250</v>
      </c>
      <c r="G50" s="87">
        <f t="shared" si="2"/>
        <v>3600</v>
      </c>
      <c r="H50" s="63"/>
    </row>
    <row r="51" spans="1:8" ht="18.350000000000001">
      <c r="B51" s="133" t="s">
        <v>96</v>
      </c>
      <c r="C51" s="140" t="s">
        <v>144</v>
      </c>
      <c r="D51" s="110"/>
      <c r="E51" s="78"/>
      <c r="F51" s="79"/>
      <c r="G51" s="121">
        <f>SUM(G52:G53)</f>
        <v>7000</v>
      </c>
      <c r="H51" s="131"/>
    </row>
    <row r="52" spans="1:8" ht="18.350000000000001">
      <c r="B52" s="65" t="s">
        <v>108</v>
      </c>
      <c r="C52" s="98" t="s">
        <v>106</v>
      </c>
      <c r="D52" s="69" t="s">
        <v>29</v>
      </c>
      <c r="E52" s="42">
        <v>1</v>
      </c>
      <c r="F52" s="42">
        <v>3500</v>
      </c>
      <c r="G52" s="87">
        <f>E52*F52</f>
        <v>3500</v>
      </c>
      <c r="H52" s="90"/>
    </row>
    <row r="53" spans="1:8" ht="19" thickBot="1">
      <c r="B53" s="65" t="s">
        <v>109</v>
      </c>
      <c r="C53" s="98" t="s">
        <v>107</v>
      </c>
      <c r="D53" s="69" t="s">
        <v>29</v>
      </c>
      <c r="E53" s="42">
        <v>1</v>
      </c>
      <c r="F53" s="42">
        <v>3500</v>
      </c>
      <c r="G53" s="87">
        <f>E53*F53</f>
        <v>3500</v>
      </c>
      <c r="H53" s="90"/>
    </row>
    <row r="54" spans="1:8" ht="19" thickBot="1">
      <c r="B54" s="72" t="s">
        <v>111</v>
      </c>
      <c r="C54" s="73" t="s">
        <v>30</v>
      </c>
      <c r="D54" s="74"/>
      <c r="E54" s="75"/>
      <c r="F54" s="76"/>
      <c r="G54" s="76"/>
      <c r="H54" s="122">
        <f>G55+G58</f>
        <v>58250</v>
      </c>
    </row>
    <row r="55" spans="1:8" ht="18.350000000000001">
      <c r="B55" s="133" t="s">
        <v>112</v>
      </c>
      <c r="C55" s="140" t="s">
        <v>113</v>
      </c>
      <c r="D55" s="110"/>
      <c r="E55" s="78"/>
      <c r="F55" s="79"/>
      <c r="G55" s="121">
        <f>SUM(G56:G57)</f>
        <v>42500</v>
      </c>
      <c r="H55" s="131"/>
    </row>
    <row r="56" spans="1:8" ht="18.350000000000001">
      <c r="B56" s="70" t="s">
        <v>114</v>
      </c>
      <c r="C56" s="107" t="s">
        <v>145</v>
      </c>
      <c r="D56" s="70" t="s">
        <v>6</v>
      </c>
      <c r="E56" s="42">
        <v>3</v>
      </c>
      <c r="F56" s="42">
        <v>3500</v>
      </c>
      <c r="G56" s="87">
        <f>E56*F56</f>
        <v>10500</v>
      </c>
      <c r="H56" s="71"/>
    </row>
    <row r="57" spans="1:8" ht="18.350000000000001">
      <c r="B57" s="70" t="s">
        <v>115</v>
      </c>
      <c r="C57" s="107" t="s">
        <v>49</v>
      </c>
      <c r="D57" s="70" t="s">
        <v>62</v>
      </c>
      <c r="E57" s="42">
        <f>20*2</f>
        <v>40</v>
      </c>
      <c r="F57" s="42">
        <v>800</v>
      </c>
      <c r="G57" s="87">
        <f>E57*F57</f>
        <v>32000</v>
      </c>
      <c r="H57" s="71"/>
    </row>
    <row r="58" spans="1:8" ht="18.350000000000001">
      <c r="A58" s="4"/>
      <c r="B58" s="59"/>
      <c r="C58" s="93" t="s">
        <v>120</v>
      </c>
      <c r="D58" s="113"/>
      <c r="E58" s="81"/>
      <c r="F58" s="82"/>
      <c r="G58" s="129">
        <f>SUM(G59)</f>
        <v>15750</v>
      </c>
      <c r="H58" s="91"/>
    </row>
    <row r="59" spans="1:8" ht="19" thickBot="1">
      <c r="A59" s="4"/>
      <c r="B59" s="66" t="s">
        <v>121</v>
      </c>
      <c r="C59" s="141" t="s">
        <v>119</v>
      </c>
      <c r="D59" s="115" t="s">
        <v>2</v>
      </c>
      <c r="E59" s="80">
        <f>18*2.5</f>
        <v>45</v>
      </c>
      <c r="F59" s="42">
        <v>350</v>
      </c>
      <c r="G59" s="87">
        <f>E59*F59</f>
        <v>15750</v>
      </c>
      <c r="H59" s="88"/>
    </row>
    <row r="60" spans="1:8" ht="19" thickBot="1">
      <c r="B60" s="49"/>
      <c r="C60" s="44"/>
      <c r="D60" s="50"/>
      <c r="E60" s="51"/>
      <c r="F60" s="30"/>
      <c r="G60" s="30"/>
      <c r="H60" s="144">
        <f>SUM(H9:H59)</f>
        <v>308105.8</v>
      </c>
    </row>
    <row r="61" spans="1:8" ht="18.350000000000001">
      <c r="B61" s="26"/>
      <c r="C61" s="27"/>
      <c r="D61" s="26"/>
      <c r="E61" s="28"/>
      <c r="F61" s="30"/>
      <c r="G61" s="29"/>
      <c r="H61" s="4"/>
    </row>
    <row r="62" spans="1:8" ht="18.350000000000001" thickBot="1">
      <c r="B62" s="3"/>
      <c r="C62" s="20" t="s">
        <v>36</v>
      </c>
      <c r="D62" s="3"/>
      <c r="E62" s="6"/>
      <c r="F62" s="14"/>
      <c r="G62" s="15"/>
      <c r="H62" s="4"/>
    </row>
    <row r="63" spans="1:8" ht="14.4">
      <c r="B63" s="21" t="s">
        <v>5</v>
      </c>
      <c r="C63" s="22" t="s">
        <v>68</v>
      </c>
      <c r="D63" s="146">
        <f>H60</f>
        <v>308105.8</v>
      </c>
      <c r="E63" s="9"/>
      <c r="H63" s="12"/>
    </row>
    <row r="64" spans="1:8" ht="14.4">
      <c r="B64" s="23" t="s">
        <v>7</v>
      </c>
      <c r="C64" s="24" t="s">
        <v>122</v>
      </c>
      <c r="D64" s="147">
        <f>D63*0.1</f>
        <v>30810.58</v>
      </c>
      <c r="E64" s="9"/>
      <c r="G64" s="11"/>
      <c r="H64" s="4"/>
    </row>
    <row r="65" spans="2:8" ht="14.4">
      <c r="B65" s="23" t="s">
        <v>8</v>
      </c>
      <c r="C65" s="47" t="s">
        <v>12</v>
      </c>
      <c r="D65" s="150">
        <f>SUM(D63:D64)</f>
        <v>338916.38</v>
      </c>
      <c r="E65" s="8" t="s">
        <v>13</v>
      </c>
      <c r="G65" s="10"/>
      <c r="H65" s="4"/>
    </row>
    <row r="66" spans="2:8" ht="14.4">
      <c r="B66" s="151"/>
      <c r="C66" s="152"/>
      <c r="D66" s="153"/>
      <c r="E66" s="8"/>
      <c r="G66" s="10"/>
      <c r="H66" s="4"/>
    </row>
    <row r="67" spans="2:8" ht="14.4">
      <c r="B67" s="23" t="s">
        <v>14</v>
      </c>
      <c r="C67" s="24" t="s">
        <v>15</v>
      </c>
      <c r="D67" s="148">
        <f>D63*0.22</f>
        <v>67783.275999999998</v>
      </c>
      <c r="E67" s="8"/>
      <c r="G67" s="10"/>
      <c r="H67" s="4"/>
    </row>
    <row r="68" spans="2:8" ht="14.4">
      <c r="B68" s="23" t="s">
        <v>16</v>
      </c>
      <c r="C68" s="24" t="s">
        <v>17</v>
      </c>
      <c r="D68" s="148">
        <f>D64*0.22</f>
        <v>6778.3276000000005</v>
      </c>
      <c r="E68" s="18"/>
      <c r="G68" s="10"/>
      <c r="H68" s="4"/>
    </row>
    <row r="69" spans="2:8" ht="14.4">
      <c r="B69" s="160" t="s">
        <v>18</v>
      </c>
      <c r="C69" s="161" t="s">
        <v>19</v>
      </c>
      <c r="D69" s="162">
        <f>SUM(D67:D68)</f>
        <v>74561.603600000002</v>
      </c>
      <c r="E69" s="19"/>
      <c r="G69" s="11"/>
      <c r="H69" s="4"/>
    </row>
    <row r="70" spans="2:8" ht="14.4">
      <c r="B70" s="167"/>
      <c r="C70" s="168"/>
      <c r="D70" s="154"/>
      <c r="E70" s="19"/>
      <c r="G70" s="11"/>
      <c r="H70" s="4"/>
    </row>
    <row r="71" spans="2:8" ht="14.4">
      <c r="B71" s="160" t="s">
        <v>20</v>
      </c>
      <c r="C71" s="166" t="s">
        <v>124</v>
      </c>
      <c r="D71" s="163">
        <f>D65+D69</f>
        <v>413477.98360000004</v>
      </c>
      <c r="E71" s="19"/>
      <c r="G71" s="11"/>
      <c r="H71" s="4"/>
    </row>
    <row r="72" spans="2:8" ht="14.4">
      <c r="B72" s="164"/>
      <c r="C72" s="165"/>
      <c r="D72" s="155"/>
      <c r="E72" s="9"/>
      <c r="G72" s="13"/>
      <c r="H72" s="4"/>
    </row>
    <row r="73" spans="2:8" ht="14.4">
      <c r="B73" s="23" t="s">
        <v>22</v>
      </c>
      <c r="C73" s="24" t="s">
        <v>21</v>
      </c>
      <c r="D73" s="147">
        <v>60000</v>
      </c>
      <c r="E73" s="9"/>
      <c r="G73" s="11"/>
      <c r="H73" s="4"/>
    </row>
    <row r="74" spans="2:8" ht="14.4">
      <c r="B74" s="23" t="s">
        <v>24</v>
      </c>
      <c r="C74" s="24" t="s">
        <v>23</v>
      </c>
      <c r="D74" s="147">
        <f>D64*0.5</f>
        <v>15405.29</v>
      </c>
      <c r="E74" s="9"/>
      <c r="G74" s="11"/>
      <c r="H74" s="4"/>
    </row>
    <row r="75" spans="2:8" ht="14.4">
      <c r="B75" s="45"/>
      <c r="C75" s="46" t="s">
        <v>47</v>
      </c>
      <c r="D75" s="156">
        <f>SUM(D73:D74)</f>
        <v>75405.290000000008</v>
      </c>
      <c r="E75" s="5"/>
    </row>
    <row r="76" spans="2:8" ht="14.4">
      <c r="B76" s="157"/>
      <c r="C76" s="158"/>
      <c r="D76" s="159"/>
      <c r="E76" s="5"/>
    </row>
    <row r="77" spans="2:8" ht="14.4">
      <c r="B77" s="23" t="s">
        <v>25</v>
      </c>
      <c r="C77" s="24" t="s">
        <v>134</v>
      </c>
      <c r="D77" s="147">
        <f>D73*0.6676</f>
        <v>40056</v>
      </c>
      <c r="E77" s="9"/>
      <c r="G77" s="11"/>
      <c r="H77" s="4"/>
    </row>
    <row r="78" spans="2:8" ht="14.4">
      <c r="B78" s="23" t="s">
        <v>26</v>
      </c>
      <c r="C78" s="24" t="s">
        <v>135</v>
      </c>
      <c r="D78" s="147">
        <f>D74*0.6676</f>
        <v>10284.571604000001</v>
      </c>
      <c r="E78" s="9"/>
      <c r="G78" s="11"/>
      <c r="H78" s="4"/>
    </row>
    <row r="79" spans="2:8" ht="14.4">
      <c r="B79" s="23" t="s">
        <v>28</v>
      </c>
      <c r="C79" s="47" t="s">
        <v>27</v>
      </c>
      <c r="D79" s="149">
        <f>SUM(D77:D78)</f>
        <v>50340.571603999997</v>
      </c>
      <c r="E79" s="9"/>
      <c r="G79" s="11"/>
      <c r="H79" s="4"/>
    </row>
    <row r="80" spans="2:8" ht="14.4">
      <c r="B80" s="151"/>
      <c r="C80" s="152"/>
      <c r="D80" s="155"/>
      <c r="E80" s="9"/>
      <c r="G80" s="13"/>
      <c r="H80" s="4"/>
    </row>
    <row r="81" spans="1:9" ht="15.05" thickBot="1">
      <c r="B81" s="25" t="s">
        <v>123</v>
      </c>
      <c r="C81" s="48" t="s">
        <v>127</v>
      </c>
      <c r="D81" s="145">
        <f>D71+D79</f>
        <v>463818.55520400003</v>
      </c>
      <c r="E81" s="9"/>
      <c r="G81" s="12"/>
      <c r="H81" s="4"/>
    </row>
    <row r="82" spans="1:9">
      <c r="G82" s="4"/>
      <c r="H82" s="4"/>
    </row>
    <row r="84" spans="1:9">
      <c r="B84" s="143"/>
    </row>
    <row r="87" spans="1:9" s="1" customFormat="1">
      <c r="A87" s="2"/>
      <c r="C87" s="172"/>
      <c r="E87" s="7"/>
      <c r="F87" s="2"/>
      <c r="G87" s="2"/>
      <c r="H87" s="2"/>
      <c r="I87" s="2"/>
    </row>
    <row r="88" spans="1:9" s="1" customFormat="1">
      <c r="C88" s="2"/>
      <c r="E88" s="7"/>
      <c r="F88" s="2"/>
      <c r="G88" s="2"/>
      <c r="H88" s="2"/>
      <c r="I88" s="2"/>
    </row>
    <row r="89" spans="1:9">
      <c r="A89" s="1"/>
      <c r="C89" s="172"/>
    </row>
    <row r="93" spans="1:9" ht="13.1">
      <c r="E93" s="16"/>
    </row>
    <row r="94" spans="1:9" ht="13.1">
      <c r="E94" s="1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2" fitToHeight="0" orientation="landscape" r:id="rId1"/>
  <headerFooter>
    <oddHeader>Página &amp;P de &amp;F</oddHeader>
    <oddFooter>Página &amp;P</oddFooter>
  </headerFooter>
  <ignoredErrors>
    <ignoredError sqref="G13 G10 G27 G29 G38 G48 G51 G5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F16" sqref="F16"/>
    </sheetView>
  </sheetViews>
  <sheetFormatPr baseColWidth="10" defaultRowHeight="12.45"/>
  <sheetData>
    <row r="2" spans="2:20" ht="18.350000000000001">
      <c r="B2" s="173" t="s">
        <v>128</v>
      </c>
      <c r="C2" s="173"/>
      <c r="D2" s="173"/>
      <c r="E2" s="173"/>
      <c r="F2" s="173"/>
      <c r="G2" s="173"/>
      <c r="H2" s="173"/>
    </row>
    <row r="3" spans="2:20" ht="18.350000000000001">
      <c r="B3" s="173"/>
      <c r="C3" s="173"/>
      <c r="D3" s="173"/>
      <c r="E3" s="173"/>
      <c r="F3" s="173"/>
      <c r="G3" s="173"/>
      <c r="H3" s="173"/>
    </row>
    <row r="4" spans="2:20" ht="15.05">
      <c r="B4" s="176">
        <v>1</v>
      </c>
      <c r="C4" s="202" t="s">
        <v>129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177"/>
      <c r="Q4" s="177"/>
      <c r="R4" s="177"/>
      <c r="S4" s="177"/>
      <c r="T4" s="177"/>
    </row>
    <row r="5" spans="2:20" ht="15.05">
      <c r="B5" s="176"/>
      <c r="C5" s="202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177"/>
      <c r="Q5" s="177"/>
      <c r="R5" s="177"/>
      <c r="S5" s="177"/>
      <c r="T5" s="177"/>
    </row>
    <row r="6" spans="2:20" ht="15.05">
      <c r="B6" s="176">
        <v>2</v>
      </c>
      <c r="C6" s="202" t="s">
        <v>133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177"/>
    </row>
    <row r="7" spans="2:20" ht="15.05">
      <c r="B7" s="176"/>
      <c r="C7" s="178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7"/>
      <c r="Q7" s="177"/>
      <c r="R7" s="177"/>
      <c r="S7" s="177"/>
      <c r="T7" s="177"/>
    </row>
    <row r="8" spans="2:20" ht="15.05">
      <c r="B8" s="176">
        <v>3</v>
      </c>
      <c r="C8" s="202" t="s">
        <v>130</v>
      </c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177"/>
      <c r="Q8" s="177"/>
      <c r="R8" s="177"/>
      <c r="S8" s="177"/>
      <c r="T8" s="177"/>
    </row>
    <row r="9" spans="2:20" ht="15.05">
      <c r="B9" s="176"/>
      <c r="C9" s="180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</row>
    <row r="10" spans="2:20" ht="15.05">
      <c r="B10" s="176">
        <v>4</v>
      </c>
      <c r="C10" s="180" t="s">
        <v>131</v>
      </c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</row>
    <row r="11" spans="2:20" ht="15.05">
      <c r="B11" s="176"/>
      <c r="C11" s="180" t="s">
        <v>132</v>
      </c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</row>
    <row r="12" spans="2:20">
      <c r="B12" s="175"/>
      <c r="C12" s="174"/>
    </row>
    <row r="13" spans="2:20">
      <c r="B13" s="175"/>
      <c r="C13" s="174"/>
    </row>
    <row r="14" spans="2:20">
      <c r="B14" s="175"/>
      <c r="C14" s="174"/>
    </row>
    <row r="15" spans="2:20">
      <c r="B15" s="175"/>
      <c r="C15" s="174"/>
    </row>
    <row r="16" spans="2:20">
      <c r="B16" s="175"/>
      <c r="C16" s="174"/>
    </row>
    <row r="17" spans="2:3">
      <c r="B17" s="175"/>
      <c r="C17" s="174"/>
    </row>
    <row r="18" spans="2:3">
      <c r="B18" s="175"/>
      <c r="C18" s="174"/>
    </row>
    <row r="19" spans="2:3">
      <c r="B19" s="175"/>
      <c r="C19" s="174"/>
    </row>
    <row r="20" spans="2:3">
      <c r="B20" s="175"/>
      <c r="C20" s="174"/>
    </row>
    <row r="21" spans="2:3">
      <c r="B21" s="175"/>
      <c r="C21" s="174"/>
    </row>
    <row r="22" spans="2:3">
      <c r="B22" s="175"/>
      <c r="C22" s="174"/>
    </row>
    <row r="23" spans="2:3">
      <c r="B23" s="175"/>
      <c r="C23" s="174"/>
    </row>
    <row r="24" spans="2:3">
      <c r="B24" s="175"/>
      <c r="C24" s="174"/>
    </row>
    <row r="25" spans="2:3">
      <c r="B25" s="175"/>
      <c r="C25" s="174"/>
    </row>
    <row r="26" spans="2:3">
      <c r="B26" s="175"/>
      <c r="C26" s="174"/>
    </row>
    <row r="27" spans="2:3">
      <c r="B27" s="175"/>
      <c r="C27" s="174"/>
    </row>
    <row r="28" spans="2:3">
      <c r="B28" s="175"/>
      <c r="C28" s="174"/>
    </row>
    <row r="29" spans="2:3">
      <c r="B29" s="175"/>
      <c r="C29" s="174"/>
    </row>
    <row r="30" spans="2:3">
      <c r="B30" s="175"/>
      <c r="C30" s="174"/>
    </row>
    <row r="31" spans="2:3">
      <c r="B31" s="175"/>
      <c r="C31" s="174"/>
    </row>
    <row r="32" spans="2:3">
      <c r="B32" s="175"/>
      <c r="C32" s="174"/>
    </row>
    <row r="33" spans="2:3">
      <c r="B33" s="175"/>
      <c r="C33" s="174"/>
    </row>
    <row r="34" spans="2:3">
      <c r="B34" s="175"/>
      <c r="C34" s="174"/>
    </row>
    <row r="35" spans="2:3">
      <c r="B35" s="175"/>
      <c r="C35" s="174"/>
    </row>
    <row r="36" spans="2:3">
      <c r="B36" s="175"/>
      <c r="C36" s="174"/>
    </row>
    <row r="37" spans="2:3">
      <c r="B37" s="175"/>
      <c r="C37" s="174"/>
    </row>
    <row r="38" spans="2:3">
      <c r="B38" s="175"/>
      <c r="C38" s="174"/>
    </row>
    <row r="39" spans="2:3">
      <c r="B39" s="175"/>
      <c r="C39" s="174"/>
    </row>
    <row r="40" spans="2:3">
      <c r="B40" s="174"/>
      <c r="C40" s="174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Windows User</cp:lastModifiedBy>
  <cp:lastPrinted>2018-08-14T19:35:28Z</cp:lastPrinted>
  <dcterms:created xsi:type="dcterms:W3CDTF">2014-12-08T11:34:35Z</dcterms:created>
  <dcterms:modified xsi:type="dcterms:W3CDTF">2022-02-01T14:18:02Z</dcterms:modified>
</cp:coreProperties>
</file>